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7" i="1" l="1"/>
  <c r="D36" i="1"/>
  <c r="E36" i="1" s="1"/>
  <c r="F36" i="1" s="1"/>
  <c r="D35" i="1"/>
  <c r="E35" i="1" s="1"/>
  <c r="F35" i="1" s="1"/>
  <c r="D34" i="1"/>
  <c r="E34" i="1" s="1"/>
  <c r="F34" i="1" s="1"/>
  <c r="D33" i="1"/>
  <c r="E33" i="1" s="1"/>
  <c r="F33" i="1" s="1"/>
  <c r="D32" i="1"/>
  <c r="E32" i="1" s="1"/>
  <c r="F32" i="1" s="1"/>
  <c r="E31" i="1"/>
  <c r="F31" i="1" s="1"/>
  <c r="D31" i="1"/>
  <c r="D30" i="1"/>
  <c r="E30" i="1" s="1"/>
  <c r="F30" i="1" s="1"/>
  <c r="D29" i="1"/>
  <c r="E29" i="1" s="1"/>
  <c r="F29" i="1" s="1"/>
  <c r="D28" i="1"/>
  <c r="E28" i="1" s="1"/>
  <c r="F28" i="1" s="1"/>
  <c r="D27" i="1"/>
  <c r="E27" i="1" s="1"/>
  <c r="F27" i="1" s="1"/>
  <c r="D26" i="1"/>
  <c r="E26" i="1" s="1"/>
  <c r="C18" i="1"/>
  <c r="J17" i="1"/>
  <c r="K17" i="1" s="1"/>
  <c r="E17" i="1"/>
  <c r="K16" i="1"/>
  <c r="J16" i="1"/>
  <c r="E16" i="1"/>
  <c r="J15" i="1"/>
  <c r="K15" i="1" s="1"/>
  <c r="E15" i="1"/>
  <c r="K14" i="1"/>
  <c r="J14" i="1"/>
  <c r="E14" i="1"/>
  <c r="J13" i="1"/>
  <c r="K13" i="1" s="1"/>
  <c r="E13" i="1"/>
  <c r="K12" i="1"/>
  <c r="J12" i="1"/>
  <c r="E12" i="1"/>
  <c r="J11" i="1"/>
  <c r="K11" i="1" s="1"/>
  <c r="E11" i="1"/>
  <c r="K10" i="1"/>
  <c r="J10" i="1"/>
  <c r="E10" i="1"/>
  <c r="J9" i="1"/>
  <c r="K9" i="1" s="1"/>
  <c r="E9" i="1"/>
  <c r="K8" i="1"/>
  <c r="J8" i="1"/>
  <c r="E8" i="1"/>
  <c r="J7" i="1"/>
  <c r="K7" i="1" s="1"/>
  <c r="J18" i="1" s="1"/>
  <c r="E7" i="1"/>
  <c r="E18" i="1" l="1"/>
  <c r="D37" i="1"/>
  <c r="F26" i="1"/>
  <c r="F37" i="1" s="1"/>
  <c r="G7" i="1"/>
  <c r="L7" i="1" s="1"/>
  <c r="G12" i="1"/>
  <c r="H12" i="1" s="1"/>
  <c r="F7" i="1"/>
  <c r="H7" i="1"/>
  <c r="G8" i="1"/>
  <c r="L8" i="1" s="1"/>
  <c r="G9" i="1"/>
  <c r="L9" i="1" s="1"/>
  <c r="G10" i="1"/>
  <c r="L10" i="1" s="1"/>
  <c r="G11" i="1"/>
  <c r="H11" i="1" s="1"/>
  <c r="F12" i="1"/>
  <c r="G13" i="1"/>
  <c r="L13" i="1" s="1"/>
  <c r="G14" i="1"/>
  <c r="L14" i="1" s="1"/>
  <c r="G15" i="1"/>
  <c r="H15" i="1" s="1"/>
  <c r="G16" i="1"/>
  <c r="H16" i="1" s="1"/>
  <c r="G17" i="1"/>
  <c r="L17" i="1" s="1"/>
  <c r="H14" i="1" l="1"/>
  <c r="H17" i="1"/>
  <c r="H10" i="1"/>
  <c r="H8" i="1"/>
  <c r="L16" i="1"/>
  <c r="L12" i="1"/>
  <c r="L15" i="1"/>
  <c r="L11" i="1"/>
  <c r="L18" i="1" s="1"/>
  <c r="H13" i="1"/>
  <c r="I12" i="1" s="1"/>
  <c r="H9" i="1"/>
  <c r="G18" i="1"/>
  <c r="H18" i="1" l="1"/>
  <c r="I7" i="1"/>
</calcChain>
</file>

<file path=xl/sharedStrings.xml><?xml version="1.0" encoding="utf-8"?>
<sst xmlns="http://schemas.openxmlformats.org/spreadsheetml/2006/main" count="43" uniqueCount="27">
  <si>
    <t xml:space="preserve">Расчет объемов поваленных деревьев </t>
  </si>
  <si>
    <t>Центральный район, проспект Строителей, 59</t>
  </si>
  <si>
    <t>Деревья</t>
  </si>
  <si>
    <t>Кол-во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</si>
  <si>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</si>
  <si>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</si>
  <si>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</si>
  <si>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</si>
  <si>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</si>
  <si>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</si>
  <si>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</si>
  <si>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</si>
  <si>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</si>
  <si>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</si>
  <si>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</si>
  <si>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</si>
  <si>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</si>
  <si>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</si>
  <si>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</t>
  </si>
  <si>
    <t>м3*шт</t>
  </si>
  <si>
    <t>тополь,карагач, береза, клен, черемуха, рябина</t>
  </si>
  <si>
    <t>Итого:</t>
  </si>
  <si>
    <t>48 шт. - валка</t>
  </si>
  <si>
    <t>48 шт. - корчевка пней</t>
  </si>
  <si>
    <t>Пни</t>
  </si>
  <si>
    <t>Vк</t>
  </si>
  <si>
    <t>4 шт. - корчевка пней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</si>
</sst>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textRotation="9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7" xfId="0" applyFill="1" applyBorder="1" applyAlignment="1">
      <alignment vertical="center"/>
    </xf>
    <xf numFmtId="2" fontId="3" fillId="0" borderId="23" xfId="0" applyNumberFormat="1" applyFon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5" xfId="0" applyFont="1" applyFill="1" applyBorder="1" applyAlignment="1">
      <alignment horizontal="center" vertical="center" textRotation="90"/>
    </xf>
    <xf numFmtId="2" fontId="1" fillId="0" borderId="9" xfId="0" applyNumberFormat="1" applyFont="1" applyFill="1" applyBorder="1" applyAlignment="1">
      <alignment horizontal="center" vertical="center" textRotation="90"/>
    </xf>
    <xf numFmtId="2" fontId="1" fillId="0" borderId="15" xfId="0" applyNumberFormat="1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2" fontId="1" fillId="0" borderId="18" xfId="0" applyNumberFormat="1" applyFont="1" applyFill="1" applyBorder="1" applyAlignment="1">
      <alignment horizontal="center" vertical="center" textRotation="90"/>
    </xf>
    <xf numFmtId="2" fontId="1" fillId="0" borderId="21" xfId="0" applyNumberFormat="1" applyFont="1" applyFill="1" applyBorder="1" applyAlignment="1">
      <alignment horizontal="center" vertical="center" textRotation="90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M7" sqref="M7"/>
    </sheetView>
  </sheetViews>
  <sheetFormatPr defaultRowHeight="15" x14ac:dyDescent="0.25"/>
  <cols>
    <col min="1" max="1" width="11.5703125" customWidth="1"/>
    <col min="4" max="4" width="13.140625" customWidth="1"/>
    <col min="5" max="5" width="10.7109375" customWidth="1"/>
    <col min="6" max="6" width="12.5703125" customWidth="1"/>
    <col min="11" max="12" width="11" customWidth="1"/>
    <col min="257" max="257" width="11.5703125" customWidth="1"/>
    <col min="260" max="260" width="13.140625" customWidth="1"/>
    <col min="261" max="261" width="10.7109375" customWidth="1"/>
    <col min="262" max="262" width="12.5703125" customWidth="1"/>
    <col min="267" max="268" width="11" customWidth="1"/>
    <col min="513" max="513" width="11.5703125" customWidth="1"/>
    <col min="516" max="516" width="13.140625" customWidth="1"/>
    <col min="517" max="517" width="10.7109375" customWidth="1"/>
    <col min="518" max="518" width="12.5703125" customWidth="1"/>
    <col min="523" max="524" width="11" customWidth="1"/>
    <col min="769" max="769" width="11.5703125" customWidth="1"/>
    <col min="772" max="772" width="13.140625" customWidth="1"/>
    <col min="773" max="773" width="10.7109375" customWidth="1"/>
    <col min="774" max="774" width="12.5703125" customWidth="1"/>
    <col min="779" max="780" width="11" customWidth="1"/>
    <col min="1025" max="1025" width="11.5703125" customWidth="1"/>
    <col min="1028" max="1028" width="13.140625" customWidth="1"/>
    <col min="1029" max="1029" width="10.7109375" customWidth="1"/>
    <col min="1030" max="1030" width="12.5703125" customWidth="1"/>
    <col min="1035" max="1036" width="11" customWidth="1"/>
    <col min="1281" max="1281" width="11.5703125" customWidth="1"/>
    <col min="1284" max="1284" width="13.140625" customWidth="1"/>
    <col min="1285" max="1285" width="10.7109375" customWidth="1"/>
    <col min="1286" max="1286" width="12.5703125" customWidth="1"/>
    <col min="1291" max="1292" width="11" customWidth="1"/>
    <col min="1537" max="1537" width="11.5703125" customWidth="1"/>
    <col min="1540" max="1540" width="13.140625" customWidth="1"/>
    <col min="1541" max="1541" width="10.7109375" customWidth="1"/>
    <col min="1542" max="1542" width="12.5703125" customWidth="1"/>
    <col min="1547" max="1548" width="11" customWidth="1"/>
    <col min="1793" max="1793" width="11.5703125" customWidth="1"/>
    <col min="1796" max="1796" width="13.140625" customWidth="1"/>
    <col min="1797" max="1797" width="10.7109375" customWidth="1"/>
    <col min="1798" max="1798" width="12.5703125" customWidth="1"/>
    <col min="1803" max="1804" width="11" customWidth="1"/>
    <col min="2049" max="2049" width="11.5703125" customWidth="1"/>
    <col min="2052" max="2052" width="13.140625" customWidth="1"/>
    <col min="2053" max="2053" width="10.7109375" customWidth="1"/>
    <col min="2054" max="2054" width="12.5703125" customWidth="1"/>
    <col min="2059" max="2060" width="11" customWidth="1"/>
    <col min="2305" max="2305" width="11.5703125" customWidth="1"/>
    <col min="2308" max="2308" width="13.140625" customWidth="1"/>
    <col min="2309" max="2309" width="10.7109375" customWidth="1"/>
    <col min="2310" max="2310" width="12.5703125" customWidth="1"/>
    <col min="2315" max="2316" width="11" customWidth="1"/>
    <col min="2561" max="2561" width="11.5703125" customWidth="1"/>
    <col min="2564" max="2564" width="13.140625" customWidth="1"/>
    <col min="2565" max="2565" width="10.7109375" customWidth="1"/>
    <col min="2566" max="2566" width="12.5703125" customWidth="1"/>
    <col min="2571" max="2572" width="11" customWidth="1"/>
    <col min="2817" max="2817" width="11.5703125" customWidth="1"/>
    <col min="2820" max="2820" width="13.140625" customWidth="1"/>
    <col min="2821" max="2821" width="10.7109375" customWidth="1"/>
    <col min="2822" max="2822" width="12.5703125" customWidth="1"/>
    <col min="2827" max="2828" width="11" customWidth="1"/>
    <col min="3073" max="3073" width="11.5703125" customWidth="1"/>
    <col min="3076" max="3076" width="13.140625" customWidth="1"/>
    <col min="3077" max="3077" width="10.7109375" customWidth="1"/>
    <col min="3078" max="3078" width="12.5703125" customWidth="1"/>
    <col min="3083" max="3084" width="11" customWidth="1"/>
    <col min="3329" max="3329" width="11.5703125" customWidth="1"/>
    <col min="3332" max="3332" width="13.140625" customWidth="1"/>
    <col min="3333" max="3333" width="10.7109375" customWidth="1"/>
    <col min="3334" max="3334" width="12.5703125" customWidth="1"/>
    <col min="3339" max="3340" width="11" customWidth="1"/>
    <col min="3585" max="3585" width="11.5703125" customWidth="1"/>
    <col min="3588" max="3588" width="13.140625" customWidth="1"/>
    <col min="3589" max="3589" width="10.7109375" customWidth="1"/>
    <col min="3590" max="3590" width="12.5703125" customWidth="1"/>
    <col min="3595" max="3596" width="11" customWidth="1"/>
    <col min="3841" max="3841" width="11.5703125" customWidth="1"/>
    <col min="3844" max="3844" width="13.140625" customWidth="1"/>
    <col min="3845" max="3845" width="10.7109375" customWidth="1"/>
    <col min="3846" max="3846" width="12.5703125" customWidth="1"/>
    <col min="3851" max="3852" width="11" customWidth="1"/>
    <col min="4097" max="4097" width="11.5703125" customWidth="1"/>
    <col min="4100" max="4100" width="13.140625" customWidth="1"/>
    <col min="4101" max="4101" width="10.7109375" customWidth="1"/>
    <col min="4102" max="4102" width="12.5703125" customWidth="1"/>
    <col min="4107" max="4108" width="11" customWidth="1"/>
    <col min="4353" max="4353" width="11.5703125" customWidth="1"/>
    <col min="4356" max="4356" width="13.140625" customWidth="1"/>
    <col min="4357" max="4357" width="10.7109375" customWidth="1"/>
    <col min="4358" max="4358" width="12.5703125" customWidth="1"/>
    <col min="4363" max="4364" width="11" customWidth="1"/>
    <col min="4609" max="4609" width="11.5703125" customWidth="1"/>
    <col min="4612" max="4612" width="13.140625" customWidth="1"/>
    <col min="4613" max="4613" width="10.7109375" customWidth="1"/>
    <col min="4614" max="4614" width="12.5703125" customWidth="1"/>
    <col min="4619" max="4620" width="11" customWidth="1"/>
    <col min="4865" max="4865" width="11.5703125" customWidth="1"/>
    <col min="4868" max="4868" width="13.140625" customWidth="1"/>
    <col min="4869" max="4869" width="10.7109375" customWidth="1"/>
    <col min="4870" max="4870" width="12.5703125" customWidth="1"/>
    <col min="4875" max="4876" width="11" customWidth="1"/>
    <col min="5121" max="5121" width="11.5703125" customWidth="1"/>
    <col min="5124" max="5124" width="13.140625" customWidth="1"/>
    <col min="5125" max="5125" width="10.7109375" customWidth="1"/>
    <col min="5126" max="5126" width="12.5703125" customWidth="1"/>
    <col min="5131" max="5132" width="11" customWidth="1"/>
    <col min="5377" max="5377" width="11.5703125" customWidth="1"/>
    <col min="5380" max="5380" width="13.140625" customWidth="1"/>
    <col min="5381" max="5381" width="10.7109375" customWidth="1"/>
    <col min="5382" max="5382" width="12.5703125" customWidth="1"/>
    <col min="5387" max="5388" width="11" customWidth="1"/>
    <col min="5633" max="5633" width="11.5703125" customWidth="1"/>
    <col min="5636" max="5636" width="13.140625" customWidth="1"/>
    <col min="5637" max="5637" width="10.7109375" customWidth="1"/>
    <col min="5638" max="5638" width="12.5703125" customWidth="1"/>
    <col min="5643" max="5644" width="11" customWidth="1"/>
    <col min="5889" max="5889" width="11.5703125" customWidth="1"/>
    <col min="5892" max="5892" width="13.140625" customWidth="1"/>
    <col min="5893" max="5893" width="10.7109375" customWidth="1"/>
    <col min="5894" max="5894" width="12.5703125" customWidth="1"/>
    <col min="5899" max="5900" width="11" customWidth="1"/>
    <col min="6145" max="6145" width="11.5703125" customWidth="1"/>
    <col min="6148" max="6148" width="13.140625" customWidth="1"/>
    <col min="6149" max="6149" width="10.7109375" customWidth="1"/>
    <col min="6150" max="6150" width="12.5703125" customWidth="1"/>
    <col min="6155" max="6156" width="11" customWidth="1"/>
    <col min="6401" max="6401" width="11.5703125" customWidth="1"/>
    <col min="6404" max="6404" width="13.140625" customWidth="1"/>
    <col min="6405" max="6405" width="10.7109375" customWidth="1"/>
    <col min="6406" max="6406" width="12.5703125" customWidth="1"/>
    <col min="6411" max="6412" width="11" customWidth="1"/>
    <col min="6657" max="6657" width="11.5703125" customWidth="1"/>
    <col min="6660" max="6660" width="13.140625" customWidth="1"/>
    <col min="6661" max="6661" width="10.7109375" customWidth="1"/>
    <col min="6662" max="6662" width="12.5703125" customWidth="1"/>
    <col min="6667" max="6668" width="11" customWidth="1"/>
    <col min="6913" max="6913" width="11.5703125" customWidth="1"/>
    <col min="6916" max="6916" width="13.140625" customWidth="1"/>
    <col min="6917" max="6917" width="10.7109375" customWidth="1"/>
    <col min="6918" max="6918" width="12.5703125" customWidth="1"/>
    <col min="6923" max="6924" width="11" customWidth="1"/>
    <col min="7169" max="7169" width="11.5703125" customWidth="1"/>
    <col min="7172" max="7172" width="13.140625" customWidth="1"/>
    <col min="7173" max="7173" width="10.7109375" customWidth="1"/>
    <col min="7174" max="7174" width="12.5703125" customWidth="1"/>
    <col min="7179" max="7180" width="11" customWidth="1"/>
    <col min="7425" max="7425" width="11.5703125" customWidth="1"/>
    <col min="7428" max="7428" width="13.140625" customWidth="1"/>
    <col min="7429" max="7429" width="10.7109375" customWidth="1"/>
    <col min="7430" max="7430" width="12.5703125" customWidth="1"/>
    <col min="7435" max="7436" width="11" customWidth="1"/>
    <col min="7681" max="7681" width="11.5703125" customWidth="1"/>
    <col min="7684" max="7684" width="13.140625" customWidth="1"/>
    <col min="7685" max="7685" width="10.7109375" customWidth="1"/>
    <col min="7686" max="7686" width="12.5703125" customWidth="1"/>
    <col min="7691" max="7692" width="11" customWidth="1"/>
    <col min="7937" max="7937" width="11.5703125" customWidth="1"/>
    <col min="7940" max="7940" width="13.140625" customWidth="1"/>
    <col min="7941" max="7941" width="10.7109375" customWidth="1"/>
    <col min="7942" max="7942" width="12.5703125" customWidth="1"/>
    <col min="7947" max="7948" width="11" customWidth="1"/>
    <col min="8193" max="8193" width="11.5703125" customWidth="1"/>
    <col min="8196" max="8196" width="13.140625" customWidth="1"/>
    <col min="8197" max="8197" width="10.7109375" customWidth="1"/>
    <col min="8198" max="8198" width="12.5703125" customWidth="1"/>
    <col min="8203" max="8204" width="11" customWidth="1"/>
    <col min="8449" max="8449" width="11.5703125" customWidth="1"/>
    <col min="8452" max="8452" width="13.140625" customWidth="1"/>
    <col min="8453" max="8453" width="10.7109375" customWidth="1"/>
    <col min="8454" max="8454" width="12.5703125" customWidth="1"/>
    <col min="8459" max="8460" width="11" customWidth="1"/>
    <col min="8705" max="8705" width="11.5703125" customWidth="1"/>
    <col min="8708" max="8708" width="13.140625" customWidth="1"/>
    <col min="8709" max="8709" width="10.7109375" customWidth="1"/>
    <col min="8710" max="8710" width="12.5703125" customWidth="1"/>
    <col min="8715" max="8716" width="11" customWidth="1"/>
    <col min="8961" max="8961" width="11.5703125" customWidth="1"/>
    <col min="8964" max="8964" width="13.140625" customWidth="1"/>
    <col min="8965" max="8965" width="10.7109375" customWidth="1"/>
    <col min="8966" max="8966" width="12.5703125" customWidth="1"/>
    <col min="8971" max="8972" width="11" customWidth="1"/>
    <col min="9217" max="9217" width="11.5703125" customWidth="1"/>
    <col min="9220" max="9220" width="13.140625" customWidth="1"/>
    <col min="9221" max="9221" width="10.7109375" customWidth="1"/>
    <col min="9222" max="9222" width="12.5703125" customWidth="1"/>
    <col min="9227" max="9228" width="11" customWidth="1"/>
    <col min="9473" max="9473" width="11.5703125" customWidth="1"/>
    <col min="9476" max="9476" width="13.140625" customWidth="1"/>
    <col min="9477" max="9477" width="10.7109375" customWidth="1"/>
    <col min="9478" max="9478" width="12.5703125" customWidth="1"/>
    <col min="9483" max="9484" width="11" customWidth="1"/>
    <col min="9729" max="9729" width="11.5703125" customWidth="1"/>
    <col min="9732" max="9732" width="13.140625" customWidth="1"/>
    <col min="9733" max="9733" width="10.7109375" customWidth="1"/>
    <col min="9734" max="9734" width="12.5703125" customWidth="1"/>
    <col min="9739" max="9740" width="11" customWidth="1"/>
    <col min="9985" max="9985" width="11.5703125" customWidth="1"/>
    <col min="9988" max="9988" width="13.140625" customWidth="1"/>
    <col min="9989" max="9989" width="10.7109375" customWidth="1"/>
    <col min="9990" max="9990" width="12.5703125" customWidth="1"/>
    <col min="9995" max="9996" width="11" customWidth="1"/>
    <col min="10241" max="10241" width="11.5703125" customWidth="1"/>
    <col min="10244" max="10244" width="13.140625" customWidth="1"/>
    <col min="10245" max="10245" width="10.7109375" customWidth="1"/>
    <col min="10246" max="10246" width="12.5703125" customWidth="1"/>
    <col min="10251" max="10252" width="11" customWidth="1"/>
    <col min="10497" max="10497" width="11.5703125" customWidth="1"/>
    <col min="10500" max="10500" width="13.140625" customWidth="1"/>
    <col min="10501" max="10501" width="10.7109375" customWidth="1"/>
    <col min="10502" max="10502" width="12.5703125" customWidth="1"/>
    <col min="10507" max="10508" width="11" customWidth="1"/>
    <col min="10753" max="10753" width="11.5703125" customWidth="1"/>
    <col min="10756" max="10756" width="13.140625" customWidth="1"/>
    <col min="10757" max="10757" width="10.7109375" customWidth="1"/>
    <col min="10758" max="10758" width="12.5703125" customWidth="1"/>
    <col min="10763" max="10764" width="11" customWidth="1"/>
    <col min="11009" max="11009" width="11.5703125" customWidth="1"/>
    <col min="11012" max="11012" width="13.140625" customWidth="1"/>
    <col min="11013" max="11013" width="10.7109375" customWidth="1"/>
    <col min="11014" max="11014" width="12.5703125" customWidth="1"/>
    <col min="11019" max="11020" width="11" customWidth="1"/>
    <col min="11265" max="11265" width="11.5703125" customWidth="1"/>
    <col min="11268" max="11268" width="13.140625" customWidth="1"/>
    <col min="11269" max="11269" width="10.7109375" customWidth="1"/>
    <col min="11270" max="11270" width="12.5703125" customWidth="1"/>
    <col min="11275" max="11276" width="11" customWidth="1"/>
    <col min="11521" max="11521" width="11.5703125" customWidth="1"/>
    <col min="11524" max="11524" width="13.140625" customWidth="1"/>
    <col min="11525" max="11525" width="10.7109375" customWidth="1"/>
    <col min="11526" max="11526" width="12.5703125" customWidth="1"/>
    <col min="11531" max="11532" width="11" customWidth="1"/>
    <col min="11777" max="11777" width="11.5703125" customWidth="1"/>
    <col min="11780" max="11780" width="13.140625" customWidth="1"/>
    <col min="11781" max="11781" width="10.7109375" customWidth="1"/>
    <col min="11782" max="11782" width="12.5703125" customWidth="1"/>
    <col min="11787" max="11788" width="11" customWidth="1"/>
    <col min="12033" max="12033" width="11.5703125" customWidth="1"/>
    <col min="12036" max="12036" width="13.140625" customWidth="1"/>
    <col min="12037" max="12037" width="10.7109375" customWidth="1"/>
    <col min="12038" max="12038" width="12.5703125" customWidth="1"/>
    <col min="12043" max="12044" width="11" customWidth="1"/>
    <col min="12289" max="12289" width="11.5703125" customWidth="1"/>
    <col min="12292" max="12292" width="13.140625" customWidth="1"/>
    <col min="12293" max="12293" width="10.7109375" customWidth="1"/>
    <col min="12294" max="12294" width="12.5703125" customWidth="1"/>
    <col min="12299" max="12300" width="11" customWidth="1"/>
    <col min="12545" max="12545" width="11.5703125" customWidth="1"/>
    <col min="12548" max="12548" width="13.140625" customWidth="1"/>
    <col min="12549" max="12549" width="10.7109375" customWidth="1"/>
    <col min="12550" max="12550" width="12.5703125" customWidth="1"/>
    <col min="12555" max="12556" width="11" customWidth="1"/>
    <col min="12801" max="12801" width="11.5703125" customWidth="1"/>
    <col min="12804" max="12804" width="13.140625" customWidth="1"/>
    <col min="12805" max="12805" width="10.7109375" customWidth="1"/>
    <col min="12806" max="12806" width="12.5703125" customWidth="1"/>
    <col min="12811" max="12812" width="11" customWidth="1"/>
    <col min="13057" max="13057" width="11.5703125" customWidth="1"/>
    <col min="13060" max="13060" width="13.140625" customWidth="1"/>
    <col min="13061" max="13061" width="10.7109375" customWidth="1"/>
    <col min="13062" max="13062" width="12.5703125" customWidth="1"/>
    <col min="13067" max="13068" width="11" customWidth="1"/>
    <col min="13313" max="13313" width="11.5703125" customWidth="1"/>
    <col min="13316" max="13316" width="13.140625" customWidth="1"/>
    <col min="13317" max="13317" width="10.7109375" customWidth="1"/>
    <col min="13318" max="13318" width="12.5703125" customWidth="1"/>
    <col min="13323" max="13324" width="11" customWidth="1"/>
    <col min="13569" max="13569" width="11.5703125" customWidth="1"/>
    <col min="13572" max="13572" width="13.140625" customWidth="1"/>
    <col min="13573" max="13573" width="10.7109375" customWidth="1"/>
    <col min="13574" max="13574" width="12.5703125" customWidth="1"/>
    <col min="13579" max="13580" width="11" customWidth="1"/>
    <col min="13825" max="13825" width="11.5703125" customWidth="1"/>
    <col min="13828" max="13828" width="13.140625" customWidth="1"/>
    <col min="13829" max="13829" width="10.7109375" customWidth="1"/>
    <col min="13830" max="13830" width="12.5703125" customWidth="1"/>
    <col min="13835" max="13836" width="11" customWidth="1"/>
    <col min="14081" max="14081" width="11.5703125" customWidth="1"/>
    <col min="14084" max="14084" width="13.140625" customWidth="1"/>
    <col min="14085" max="14085" width="10.7109375" customWidth="1"/>
    <col min="14086" max="14086" width="12.5703125" customWidth="1"/>
    <col min="14091" max="14092" width="11" customWidth="1"/>
    <col min="14337" max="14337" width="11.5703125" customWidth="1"/>
    <col min="14340" max="14340" width="13.140625" customWidth="1"/>
    <col min="14341" max="14341" width="10.7109375" customWidth="1"/>
    <col min="14342" max="14342" width="12.5703125" customWidth="1"/>
    <col min="14347" max="14348" width="11" customWidth="1"/>
    <col min="14593" max="14593" width="11.5703125" customWidth="1"/>
    <col min="14596" max="14596" width="13.140625" customWidth="1"/>
    <col min="14597" max="14597" width="10.7109375" customWidth="1"/>
    <col min="14598" max="14598" width="12.5703125" customWidth="1"/>
    <col min="14603" max="14604" width="11" customWidth="1"/>
    <col min="14849" max="14849" width="11.5703125" customWidth="1"/>
    <col min="14852" max="14852" width="13.140625" customWidth="1"/>
    <col min="14853" max="14853" width="10.7109375" customWidth="1"/>
    <col min="14854" max="14854" width="12.5703125" customWidth="1"/>
    <col min="14859" max="14860" width="11" customWidth="1"/>
    <col min="15105" max="15105" width="11.5703125" customWidth="1"/>
    <col min="15108" max="15108" width="13.140625" customWidth="1"/>
    <col min="15109" max="15109" width="10.7109375" customWidth="1"/>
    <col min="15110" max="15110" width="12.5703125" customWidth="1"/>
    <col min="15115" max="15116" width="11" customWidth="1"/>
    <col min="15361" max="15361" width="11.5703125" customWidth="1"/>
    <col min="15364" max="15364" width="13.140625" customWidth="1"/>
    <col min="15365" max="15365" width="10.7109375" customWidth="1"/>
    <col min="15366" max="15366" width="12.5703125" customWidth="1"/>
    <col min="15371" max="15372" width="11" customWidth="1"/>
    <col min="15617" max="15617" width="11.5703125" customWidth="1"/>
    <col min="15620" max="15620" width="13.140625" customWidth="1"/>
    <col min="15621" max="15621" width="10.7109375" customWidth="1"/>
    <col min="15622" max="15622" width="12.5703125" customWidth="1"/>
    <col min="15627" max="15628" width="11" customWidth="1"/>
    <col min="15873" max="15873" width="11.5703125" customWidth="1"/>
    <col min="15876" max="15876" width="13.140625" customWidth="1"/>
    <col min="15877" max="15877" width="10.7109375" customWidth="1"/>
    <col min="15878" max="15878" width="12.5703125" customWidth="1"/>
    <col min="15883" max="15884" width="11" customWidth="1"/>
    <col min="16129" max="16129" width="11.5703125" customWidth="1"/>
    <col min="16132" max="16132" width="13.140625" customWidth="1"/>
    <col min="16133" max="16133" width="10.7109375" customWidth="1"/>
    <col min="16134" max="16134" width="12.5703125" customWidth="1"/>
    <col min="16139" max="16140" width="11" customWidth="1"/>
  </cols>
  <sheetData>
    <row r="1" spans="1:12" ht="9.75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18.75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18.75" x14ac:dyDescent="0.2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46.5" customHeight="1" x14ac:dyDescent="0.25">
      <c r="A4" s="86" t="s">
        <v>2</v>
      </c>
      <c r="B4" s="86"/>
      <c r="C4" s="4" t="s">
        <v>3</v>
      </c>
      <c r="D4" s="78" t="s">
        <v>4</v>
      </c>
      <c r="E4" s="87"/>
      <c r="F4" s="79"/>
      <c r="G4" s="5" t="s">
        <v>5</v>
      </c>
      <c r="H4" s="80" t="s">
        <v>6</v>
      </c>
      <c r="I4" s="81"/>
      <c r="J4" s="78" t="s">
        <v>7</v>
      </c>
      <c r="K4" s="87"/>
      <c r="L4" s="6" t="s">
        <v>8</v>
      </c>
    </row>
    <row r="5" spans="1:12" ht="44.25" x14ac:dyDescent="0.25">
      <c r="A5" s="61" t="s">
        <v>9</v>
      </c>
      <c r="B5" s="61"/>
      <c r="C5" s="7"/>
      <c r="D5" s="6" t="s">
        <v>10</v>
      </c>
      <c r="E5" s="78" t="s">
        <v>11</v>
      </c>
      <c r="F5" s="79"/>
      <c r="G5" s="5" t="s">
        <v>12</v>
      </c>
      <c r="H5" s="80" t="s">
        <v>13</v>
      </c>
      <c r="I5" s="81"/>
      <c r="J5" s="8" t="s">
        <v>14</v>
      </c>
      <c r="K5" s="4" t="s">
        <v>11</v>
      </c>
      <c r="L5" s="9" t="s">
        <v>15</v>
      </c>
    </row>
    <row r="6" spans="1:12" ht="16.5" thickBot="1" x14ac:dyDescent="0.3">
      <c r="A6" s="62" t="s">
        <v>16</v>
      </c>
      <c r="B6" s="62"/>
      <c r="C6" s="10" t="s">
        <v>17</v>
      </c>
      <c r="D6" s="11" t="s">
        <v>18</v>
      </c>
      <c r="E6" s="82" t="s">
        <v>19</v>
      </c>
      <c r="F6" s="83"/>
      <c r="G6" s="82" t="s">
        <v>18</v>
      </c>
      <c r="H6" s="84"/>
      <c r="I6" s="84"/>
      <c r="J6" s="83"/>
      <c r="K6" s="10" t="s">
        <v>19</v>
      </c>
      <c r="L6" s="11" t="s">
        <v>18</v>
      </c>
    </row>
    <row r="7" spans="1:12" ht="15.75" x14ac:dyDescent="0.25">
      <c r="A7" s="63" t="s">
        <v>20</v>
      </c>
      <c r="B7" s="12">
        <v>0.1</v>
      </c>
      <c r="C7" s="13">
        <v>5</v>
      </c>
      <c r="D7" s="14">
        <v>0.09</v>
      </c>
      <c r="E7" s="15">
        <f>C7*D7</f>
        <v>0.44999999999999996</v>
      </c>
      <c r="F7" s="66">
        <f>E7+E8+E9+E10+E11</f>
        <v>7.21</v>
      </c>
      <c r="G7" s="15">
        <f t="shared" ref="G7:G17" si="0">E7*15%</f>
        <v>6.7499999999999991E-2</v>
      </c>
      <c r="H7" s="15">
        <f>E7+G7</f>
        <v>0.51749999999999996</v>
      </c>
      <c r="I7" s="68">
        <f>SUM(H7:H11)</f>
        <v>8.2914999999999992</v>
      </c>
      <c r="J7" s="16">
        <f t="shared" ref="J7:J17" si="1">3.14*(B7/2*B7/2)*1.5*1.5</f>
        <v>1.7662500000000001E-2</v>
      </c>
      <c r="K7" s="16">
        <f t="shared" ref="K7:K17" si="2">J7*C7</f>
        <v>8.8312500000000002E-2</v>
      </c>
      <c r="L7" s="17">
        <f>E7+G7+K7</f>
        <v>0.60581249999999998</v>
      </c>
    </row>
    <row r="8" spans="1:12" ht="15.75" hidden="1" x14ac:dyDescent="0.25">
      <c r="A8" s="64"/>
      <c r="B8" s="18">
        <v>0.15</v>
      </c>
      <c r="C8" s="19"/>
      <c r="D8" s="20">
        <v>0.17</v>
      </c>
      <c r="E8" s="15">
        <f t="shared" ref="E8:E16" si="3">C8*D8</f>
        <v>0</v>
      </c>
      <c r="F8" s="67"/>
      <c r="G8" s="15">
        <f t="shared" si="0"/>
        <v>0</v>
      </c>
      <c r="H8" s="15">
        <f t="shared" ref="H8:H17" si="4">E8+G8</f>
        <v>0</v>
      </c>
      <c r="I8" s="69"/>
      <c r="J8" s="16">
        <f t="shared" si="1"/>
        <v>3.9740625000000002E-2</v>
      </c>
      <c r="K8" s="16">
        <f t="shared" si="2"/>
        <v>0</v>
      </c>
      <c r="L8" s="17">
        <f t="shared" ref="L8:L17" si="5">E8+G8+K8</f>
        <v>0</v>
      </c>
    </row>
    <row r="9" spans="1:12" x14ac:dyDescent="0.25">
      <c r="A9" s="64"/>
      <c r="B9" s="21">
        <v>0.2</v>
      </c>
      <c r="C9" s="15">
        <v>10</v>
      </c>
      <c r="D9" s="22">
        <v>0.3</v>
      </c>
      <c r="E9" s="15">
        <f t="shared" si="3"/>
        <v>3</v>
      </c>
      <c r="F9" s="67"/>
      <c r="G9" s="15">
        <f t="shared" si="0"/>
        <v>0.44999999999999996</v>
      </c>
      <c r="H9" s="15">
        <f t="shared" si="4"/>
        <v>3.45</v>
      </c>
      <c r="I9" s="69"/>
      <c r="J9" s="16">
        <f t="shared" si="1"/>
        <v>7.0650000000000004E-2</v>
      </c>
      <c r="K9" s="16">
        <f t="shared" si="2"/>
        <v>0.70650000000000002</v>
      </c>
      <c r="L9" s="17">
        <f t="shared" si="5"/>
        <v>4.1565000000000003</v>
      </c>
    </row>
    <row r="10" spans="1:12" hidden="1" x14ac:dyDescent="0.25">
      <c r="A10" s="64"/>
      <c r="B10" s="23">
        <v>0.24</v>
      </c>
      <c r="C10" s="20"/>
      <c r="D10" s="24">
        <v>0.47</v>
      </c>
      <c r="E10" s="20">
        <f t="shared" si="3"/>
        <v>0</v>
      </c>
      <c r="F10" s="67"/>
      <c r="G10" s="20">
        <f t="shared" si="0"/>
        <v>0</v>
      </c>
      <c r="H10" s="15">
        <f t="shared" si="4"/>
        <v>0</v>
      </c>
      <c r="I10" s="69"/>
      <c r="J10" s="25">
        <f t="shared" si="1"/>
        <v>0.10173599999999999</v>
      </c>
      <c r="K10" s="25">
        <f t="shared" si="2"/>
        <v>0</v>
      </c>
      <c r="L10" s="26">
        <f t="shared" si="5"/>
        <v>0</v>
      </c>
    </row>
    <row r="11" spans="1:12" x14ac:dyDescent="0.25">
      <c r="A11" s="64"/>
      <c r="B11" s="27">
        <v>0.3</v>
      </c>
      <c r="C11" s="20">
        <v>4</v>
      </c>
      <c r="D11" s="20">
        <v>0.94</v>
      </c>
      <c r="E11" s="15">
        <f t="shared" si="3"/>
        <v>3.76</v>
      </c>
      <c r="F11" s="67"/>
      <c r="G11" s="15">
        <f t="shared" si="0"/>
        <v>0.56399999999999995</v>
      </c>
      <c r="H11" s="15">
        <f t="shared" si="4"/>
        <v>4.3239999999999998</v>
      </c>
      <c r="I11" s="70"/>
      <c r="J11" s="25">
        <f t="shared" si="1"/>
        <v>0.15896250000000001</v>
      </c>
      <c r="K11" s="25">
        <f>J11*C11</f>
        <v>0.63585000000000003</v>
      </c>
      <c r="L11" s="26">
        <f t="shared" si="5"/>
        <v>4.9598499999999994</v>
      </c>
    </row>
    <row r="12" spans="1:12" x14ac:dyDescent="0.25">
      <c r="A12" s="64"/>
      <c r="B12" s="23">
        <v>0.35</v>
      </c>
      <c r="C12" s="28">
        <v>1</v>
      </c>
      <c r="D12" s="20">
        <v>1.25</v>
      </c>
      <c r="E12" s="15">
        <f t="shared" si="3"/>
        <v>1.25</v>
      </c>
      <c r="F12" s="71">
        <f>SUM(E12:E17)</f>
        <v>172.31</v>
      </c>
      <c r="G12" s="15">
        <f t="shared" si="0"/>
        <v>0.1875</v>
      </c>
      <c r="H12" s="15">
        <f t="shared" si="4"/>
        <v>1.4375</v>
      </c>
      <c r="I12" s="73">
        <f>SUM(H12:H17)</f>
        <v>198.15649999999999</v>
      </c>
      <c r="J12" s="25">
        <f t="shared" si="1"/>
        <v>0.21636562500000001</v>
      </c>
      <c r="K12" s="25">
        <f t="shared" si="2"/>
        <v>0.21636562500000001</v>
      </c>
      <c r="L12" s="26">
        <f t="shared" si="5"/>
        <v>1.6538656249999999</v>
      </c>
    </row>
    <row r="13" spans="1:12" x14ac:dyDescent="0.25">
      <c r="A13" s="64"/>
      <c r="B13" s="27">
        <v>0.4</v>
      </c>
      <c r="C13" s="20">
        <v>4</v>
      </c>
      <c r="D13" s="20">
        <v>1.61</v>
      </c>
      <c r="E13" s="20">
        <f t="shared" si="3"/>
        <v>6.44</v>
      </c>
      <c r="F13" s="71"/>
      <c r="G13" s="20">
        <f>E13*15%</f>
        <v>0.96599999999999997</v>
      </c>
      <c r="H13" s="15">
        <f>E13+G13</f>
        <v>7.4060000000000006</v>
      </c>
      <c r="I13" s="69"/>
      <c r="J13" s="25">
        <f t="shared" si="1"/>
        <v>0.28260000000000002</v>
      </c>
      <c r="K13" s="25">
        <f t="shared" si="2"/>
        <v>1.1304000000000001</v>
      </c>
      <c r="L13" s="26">
        <f t="shared" si="5"/>
        <v>8.5364000000000004</v>
      </c>
    </row>
    <row r="14" spans="1:12" x14ac:dyDescent="0.25">
      <c r="A14" s="64"/>
      <c r="B14" s="29">
        <v>0.45</v>
      </c>
      <c r="C14" s="30">
        <v>1</v>
      </c>
      <c r="D14" s="20">
        <v>2.02</v>
      </c>
      <c r="E14" s="30">
        <f t="shared" si="3"/>
        <v>2.02</v>
      </c>
      <c r="F14" s="71"/>
      <c r="G14" s="30">
        <f t="shared" si="0"/>
        <v>0.30299999999999999</v>
      </c>
      <c r="H14" s="15">
        <f t="shared" si="4"/>
        <v>2.323</v>
      </c>
      <c r="I14" s="69"/>
      <c r="J14" s="31">
        <f t="shared" si="1"/>
        <v>0.35766562499999999</v>
      </c>
      <c r="K14" s="31">
        <f t="shared" si="2"/>
        <v>0.35766562499999999</v>
      </c>
      <c r="L14" s="32">
        <f t="shared" si="5"/>
        <v>2.6806656250000001</v>
      </c>
    </row>
    <row r="15" spans="1:12" x14ac:dyDescent="0.25">
      <c r="A15" s="64"/>
      <c r="B15" s="29">
        <v>0.5</v>
      </c>
      <c r="C15" s="30">
        <v>4</v>
      </c>
      <c r="D15" s="20">
        <v>2.97</v>
      </c>
      <c r="E15" s="30">
        <f t="shared" si="3"/>
        <v>11.88</v>
      </c>
      <c r="F15" s="71"/>
      <c r="G15" s="30">
        <f t="shared" si="0"/>
        <v>1.782</v>
      </c>
      <c r="H15" s="15">
        <f>G15+E15</f>
        <v>13.662000000000001</v>
      </c>
      <c r="I15" s="69"/>
      <c r="J15" s="31">
        <f t="shared" si="1"/>
        <v>0.44156249999999997</v>
      </c>
      <c r="K15" s="31">
        <f t="shared" si="2"/>
        <v>1.7662499999999999</v>
      </c>
      <c r="L15" s="32">
        <f t="shared" si="5"/>
        <v>15.42825</v>
      </c>
    </row>
    <row r="16" spans="1:12" x14ac:dyDescent="0.25">
      <c r="A16" s="64"/>
      <c r="B16" s="29">
        <v>0.68</v>
      </c>
      <c r="C16" s="30">
        <v>10</v>
      </c>
      <c r="D16" s="30">
        <v>6</v>
      </c>
      <c r="E16" s="30">
        <f t="shared" si="3"/>
        <v>60</v>
      </c>
      <c r="F16" s="71"/>
      <c r="G16" s="30">
        <f t="shared" si="0"/>
        <v>9</v>
      </c>
      <c r="H16" s="15">
        <f t="shared" si="4"/>
        <v>69</v>
      </c>
      <c r="I16" s="69"/>
      <c r="J16" s="31">
        <f t="shared" si="1"/>
        <v>0.81671400000000027</v>
      </c>
      <c r="K16" s="31">
        <f t="shared" si="2"/>
        <v>8.1671400000000034</v>
      </c>
      <c r="L16" s="32">
        <f t="shared" si="5"/>
        <v>77.167140000000003</v>
      </c>
    </row>
    <row r="17" spans="1:12" ht="16.5" thickBot="1" x14ac:dyDescent="0.3">
      <c r="A17" s="65"/>
      <c r="B17" s="33">
        <v>0.72</v>
      </c>
      <c r="C17" s="11">
        <v>9</v>
      </c>
      <c r="D17" s="11">
        <v>10.08</v>
      </c>
      <c r="E17" s="11">
        <f>C17*D17</f>
        <v>90.72</v>
      </c>
      <c r="F17" s="72"/>
      <c r="G17" s="11">
        <f t="shared" si="0"/>
        <v>13.607999999999999</v>
      </c>
      <c r="H17" s="11">
        <f t="shared" si="4"/>
        <v>104.328</v>
      </c>
      <c r="I17" s="74"/>
      <c r="J17" s="34">
        <f t="shared" si="1"/>
        <v>0.91562399999999999</v>
      </c>
      <c r="K17" s="34">
        <f t="shared" si="2"/>
        <v>8.2406159999999993</v>
      </c>
      <c r="L17" s="35">
        <f t="shared" si="5"/>
        <v>112.56861600000001</v>
      </c>
    </row>
    <row r="18" spans="1:12" ht="18.75" x14ac:dyDescent="0.25">
      <c r="A18" s="1"/>
      <c r="B18" s="36" t="s">
        <v>21</v>
      </c>
      <c r="C18" s="37">
        <f>SUM(C7:C17)</f>
        <v>48</v>
      </c>
      <c r="D18" s="38"/>
      <c r="E18" s="75">
        <f>SUM(E7:E17)</f>
        <v>179.52</v>
      </c>
      <c r="F18" s="76"/>
      <c r="G18" s="39">
        <f>SUM(G7:G17)</f>
        <v>26.927999999999997</v>
      </c>
      <c r="H18" s="56">
        <f>SUM(H7:H17)</f>
        <v>206.44800000000001</v>
      </c>
      <c r="I18" s="77"/>
      <c r="J18" s="56">
        <f>SUM(K7:K17)</f>
        <v>21.309099750000001</v>
      </c>
      <c r="K18" s="57"/>
      <c r="L18" s="40">
        <f>SUM(L7:L17)</f>
        <v>227.75709975000001</v>
      </c>
    </row>
    <row r="19" spans="1:12" ht="10.5" customHeight="1" x14ac:dyDescent="0.25">
      <c r="A19" s="1"/>
      <c r="B19" s="41"/>
      <c r="C19" s="42"/>
      <c r="D19" s="42"/>
      <c r="E19" s="42"/>
      <c r="F19" s="42"/>
      <c r="G19" s="43"/>
      <c r="H19" s="43"/>
      <c r="I19" s="43"/>
      <c r="J19" s="43"/>
      <c r="K19" s="43"/>
      <c r="L19" s="43"/>
    </row>
    <row r="20" spans="1:12" ht="16.5" customHeight="1" x14ac:dyDescent="0.25">
      <c r="A20" t="s">
        <v>22</v>
      </c>
      <c r="B20" s="41"/>
      <c r="C20" s="42"/>
      <c r="D20" s="42"/>
      <c r="E20" s="42"/>
      <c r="F20" s="42"/>
      <c r="G20" s="43"/>
      <c r="H20" s="43"/>
      <c r="I20" s="43"/>
      <c r="J20" s="43"/>
      <c r="K20" s="43"/>
      <c r="L20" s="43"/>
    </row>
    <row r="21" spans="1:12" ht="18.75" x14ac:dyDescent="0.25">
      <c r="A21" t="s">
        <v>23</v>
      </c>
      <c r="B21" s="41"/>
      <c r="C21" s="42"/>
      <c r="D21" s="42"/>
      <c r="E21" s="42"/>
      <c r="F21" s="42"/>
      <c r="G21" s="43"/>
      <c r="H21" s="43"/>
      <c r="I21" s="43"/>
      <c r="J21" s="43"/>
      <c r="K21" s="43"/>
      <c r="L21" s="43"/>
    </row>
    <row r="22" spans="1:12" ht="10.5" customHeight="1" x14ac:dyDescent="0.25"/>
    <row r="23" spans="1:12" ht="28.5" customHeight="1" x14ac:dyDescent="0.25">
      <c r="A23" s="58" t="s">
        <v>24</v>
      </c>
      <c r="B23" s="58"/>
      <c r="C23" s="44" t="s">
        <v>3</v>
      </c>
      <c r="D23" s="59" t="s">
        <v>7</v>
      </c>
      <c r="E23" s="60"/>
      <c r="F23" s="45" t="s">
        <v>8</v>
      </c>
      <c r="G23" s="46"/>
      <c r="H23" s="46"/>
      <c r="I23" s="46"/>
      <c r="J23" s="47"/>
      <c r="K23" s="47"/>
      <c r="L23" s="47"/>
    </row>
    <row r="24" spans="1:12" ht="34.5" customHeight="1" x14ac:dyDescent="0.25">
      <c r="A24" s="61" t="s">
        <v>9</v>
      </c>
      <c r="B24" s="61"/>
      <c r="C24" s="7"/>
      <c r="D24" s="8" t="s">
        <v>14</v>
      </c>
      <c r="E24" s="4" t="s">
        <v>11</v>
      </c>
      <c r="F24" s="9" t="s">
        <v>25</v>
      </c>
      <c r="G24" s="46"/>
      <c r="H24" s="46"/>
      <c r="I24" s="46"/>
      <c r="J24" s="47"/>
      <c r="K24" s="47"/>
      <c r="L24" s="47"/>
    </row>
    <row r="25" spans="1:12" ht="16.5" customHeight="1" thickBot="1" x14ac:dyDescent="0.3">
      <c r="A25" s="62" t="s">
        <v>16</v>
      </c>
      <c r="B25" s="62"/>
      <c r="C25" s="10" t="s">
        <v>17</v>
      </c>
      <c r="D25" s="48"/>
      <c r="E25" s="10" t="s">
        <v>19</v>
      </c>
      <c r="F25" s="11" t="s">
        <v>18</v>
      </c>
      <c r="G25" s="46"/>
      <c r="H25" s="46"/>
      <c r="I25" s="46"/>
      <c r="J25" s="47"/>
      <c r="K25" s="47"/>
      <c r="L25" s="47"/>
    </row>
    <row r="26" spans="1:12" ht="15.75" hidden="1" customHeight="1" x14ac:dyDescent="0.25">
      <c r="A26" s="63" t="s">
        <v>20</v>
      </c>
      <c r="B26" s="49">
        <v>0.1</v>
      </c>
      <c r="C26" s="13"/>
      <c r="D26" s="50">
        <f t="shared" ref="D26:D36" si="6">3.14*(B26/2*B26/2)*1.5*1.5</f>
        <v>1.7662500000000001E-2</v>
      </c>
      <c r="E26" s="50">
        <f t="shared" ref="E26:E36" si="7">D26*C26</f>
        <v>0</v>
      </c>
      <c r="F26" s="51">
        <f>E26</f>
        <v>0</v>
      </c>
      <c r="G26" s="46"/>
      <c r="H26" s="46"/>
      <c r="I26" s="46"/>
      <c r="J26" s="47"/>
      <c r="K26" s="47"/>
      <c r="L26" s="47"/>
    </row>
    <row r="27" spans="1:12" ht="15.75" hidden="1" customHeight="1" x14ac:dyDescent="0.25">
      <c r="A27" s="64"/>
      <c r="B27" s="18">
        <v>0.15</v>
      </c>
      <c r="C27" s="19"/>
      <c r="D27" s="16">
        <f t="shared" si="6"/>
        <v>3.9740625000000002E-2</v>
      </c>
      <c r="E27" s="16">
        <f t="shared" si="7"/>
        <v>0</v>
      </c>
      <c r="F27" s="22">
        <f t="shared" ref="F27:F36" si="8">E27</f>
        <v>0</v>
      </c>
      <c r="G27" s="46"/>
      <c r="H27" s="46"/>
      <c r="I27" s="46"/>
      <c r="J27" s="47"/>
      <c r="K27" s="47"/>
      <c r="L27" s="47"/>
    </row>
    <row r="28" spans="1:12" ht="12.75" hidden="1" customHeight="1" x14ac:dyDescent="0.25">
      <c r="A28" s="64"/>
      <c r="B28" s="21">
        <v>0.2</v>
      </c>
      <c r="C28" s="15"/>
      <c r="D28" s="16">
        <f t="shared" si="6"/>
        <v>7.0650000000000004E-2</v>
      </c>
      <c r="E28" s="16">
        <f t="shared" si="7"/>
        <v>0</v>
      </c>
      <c r="F28" s="22">
        <f t="shared" si="8"/>
        <v>0</v>
      </c>
      <c r="G28" s="46"/>
      <c r="H28" s="46"/>
      <c r="I28" s="46"/>
      <c r="J28" s="47"/>
      <c r="K28" s="47"/>
      <c r="L28" s="47"/>
    </row>
    <row r="29" spans="1:12" ht="12.75" hidden="1" customHeight="1" x14ac:dyDescent="0.25">
      <c r="A29" s="64"/>
      <c r="B29" s="23">
        <v>0.24</v>
      </c>
      <c r="C29" s="20"/>
      <c r="D29" s="25">
        <f t="shared" si="6"/>
        <v>0.10173599999999999</v>
      </c>
      <c r="E29" s="25">
        <f t="shared" si="7"/>
        <v>0</v>
      </c>
      <c r="F29" s="22">
        <f t="shared" si="8"/>
        <v>0</v>
      </c>
      <c r="G29" s="46"/>
      <c r="H29" s="46"/>
      <c r="I29" s="46"/>
      <c r="J29" s="47"/>
      <c r="K29" s="47"/>
      <c r="L29" s="47"/>
    </row>
    <row r="30" spans="1:12" ht="12.75" hidden="1" customHeight="1" x14ac:dyDescent="0.25">
      <c r="A30" s="64"/>
      <c r="B30" s="27">
        <v>0.3</v>
      </c>
      <c r="C30" s="20"/>
      <c r="D30" s="25">
        <f t="shared" si="6"/>
        <v>0.15896250000000001</v>
      </c>
      <c r="E30" s="25">
        <f t="shared" si="7"/>
        <v>0</v>
      </c>
      <c r="F30" s="22">
        <f t="shared" si="8"/>
        <v>0</v>
      </c>
      <c r="G30" s="46"/>
      <c r="H30" s="46"/>
      <c r="I30" s="46"/>
      <c r="J30" s="47"/>
      <c r="K30" s="47"/>
      <c r="L30" s="47"/>
    </row>
    <row r="31" spans="1:12" ht="12.75" hidden="1" customHeight="1" x14ac:dyDescent="0.25">
      <c r="A31" s="64"/>
      <c r="B31" s="23">
        <v>0.35</v>
      </c>
      <c r="C31" s="28"/>
      <c r="D31" s="25">
        <f t="shared" si="6"/>
        <v>0.21636562500000001</v>
      </c>
      <c r="E31" s="25">
        <f t="shared" si="7"/>
        <v>0</v>
      </c>
      <c r="F31" s="22">
        <f t="shared" si="8"/>
        <v>0</v>
      </c>
      <c r="G31" s="46"/>
      <c r="H31" s="46"/>
      <c r="I31" s="46"/>
      <c r="J31" s="47"/>
      <c r="K31" s="47"/>
      <c r="L31" s="47"/>
    </row>
    <row r="32" spans="1:12" ht="24" customHeight="1" x14ac:dyDescent="0.25">
      <c r="A32" s="64"/>
      <c r="B32" s="27">
        <v>0.4</v>
      </c>
      <c r="C32" s="20">
        <v>1</v>
      </c>
      <c r="D32" s="25">
        <f t="shared" si="6"/>
        <v>0.28260000000000002</v>
      </c>
      <c r="E32" s="25">
        <f t="shared" si="7"/>
        <v>0.28260000000000002</v>
      </c>
      <c r="F32" s="22">
        <f t="shared" si="8"/>
        <v>0.28260000000000002</v>
      </c>
      <c r="G32" s="46"/>
      <c r="H32" s="46"/>
      <c r="I32" s="46"/>
      <c r="J32" s="47"/>
      <c r="K32" s="47"/>
      <c r="L32" s="47"/>
    </row>
    <row r="33" spans="1:12" ht="12.75" hidden="1" customHeight="1" x14ac:dyDescent="0.25">
      <c r="A33" s="64"/>
      <c r="B33" s="29">
        <v>0.45</v>
      </c>
      <c r="C33" s="30"/>
      <c r="D33" s="31">
        <f t="shared" si="6"/>
        <v>0.35766562499999999</v>
      </c>
      <c r="E33" s="31">
        <f t="shared" si="7"/>
        <v>0</v>
      </c>
      <c r="F33" s="22">
        <f t="shared" si="8"/>
        <v>0</v>
      </c>
      <c r="G33" s="46"/>
      <c r="H33" s="46"/>
      <c r="I33" s="46"/>
      <c r="J33" s="47"/>
      <c r="K33" s="47"/>
      <c r="L33" s="47"/>
    </row>
    <row r="34" spans="1:12" ht="12.75" hidden="1" customHeight="1" x14ac:dyDescent="0.25">
      <c r="A34" s="64"/>
      <c r="B34" s="29">
        <v>0.5</v>
      </c>
      <c r="C34" s="30"/>
      <c r="D34" s="31">
        <f t="shared" si="6"/>
        <v>0.44156249999999997</v>
      </c>
      <c r="E34" s="31">
        <f t="shared" si="7"/>
        <v>0</v>
      </c>
      <c r="F34" s="22">
        <f t="shared" si="8"/>
        <v>0</v>
      </c>
      <c r="G34" s="46"/>
      <c r="H34" s="46"/>
      <c r="I34" s="46"/>
      <c r="J34" s="47"/>
      <c r="K34" s="47"/>
      <c r="L34" s="47"/>
    </row>
    <row r="35" spans="1:12" ht="24" customHeight="1" x14ac:dyDescent="0.25">
      <c r="A35" s="64"/>
      <c r="B35" s="29">
        <v>0.68</v>
      </c>
      <c r="C35" s="30">
        <v>2</v>
      </c>
      <c r="D35" s="31">
        <f t="shared" si="6"/>
        <v>0.81671400000000027</v>
      </c>
      <c r="E35" s="31">
        <f t="shared" si="7"/>
        <v>1.6334280000000005</v>
      </c>
      <c r="F35" s="22">
        <f t="shared" si="8"/>
        <v>1.6334280000000005</v>
      </c>
      <c r="G35" s="46"/>
      <c r="H35" s="46"/>
      <c r="I35" s="46"/>
      <c r="J35" s="47"/>
      <c r="K35" s="47"/>
      <c r="L35" s="47"/>
    </row>
    <row r="36" spans="1:12" ht="23.25" customHeight="1" thickBot="1" x14ac:dyDescent="0.3">
      <c r="A36" s="65"/>
      <c r="B36" s="33">
        <v>0.72</v>
      </c>
      <c r="C36" s="11">
        <v>1</v>
      </c>
      <c r="D36" s="34">
        <f t="shared" si="6"/>
        <v>0.91562399999999999</v>
      </c>
      <c r="E36" s="34">
        <f t="shared" si="7"/>
        <v>0.91562399999999999</v>
      </c>
      <c r="F36" s="52">
        <f t="shared" si="8"/>
        <v>0.91562399999999999</v>
      </c>
      <c r="G36" s="46"/>
      <c r="H36" s="46"/>
      <c r="I36" s="46"/>
      <c r="J36" s="47"/>
      <c r="K36" s="47"/>
      <c r="L36" s="47"/>
    </row>
    <row r="37" spans="1:12" ht="18.75" x14ac:dyDescent="0.25">
      <c r="A37" s="1"/>
      <c r="B37" s="36" t="s">
        <v>21</v>
      </c>
      <c r="C37" s="37">
        <f>SUM(C26:C36)</f>
        <v>4</v>
      </c>
      <c r="D37" s="54">
        <f>SUM(E26:E36)</f>
        <v>2.8316520000000005</v>
      </c>
      <c r="E37" s="55"/>
      <c r="F37" s="53">
        <f>SUM(F26:F36)</f>
        <v>2.8316520000000005</v>
      </c>
      <c r="G37" s="46"/>
      <c r="H37" s="46"/>
      <c r="I37" s="46"/>
      <c r="J37" s="47"/>
      <c r="K37" s="47"/>
      <c r="L37" s="47"/>
    </row>
    <row r="39" spans="1:12" x14ac:dyDescent="0.25">
      <c r="A39" t="s">
        <v>26</v>
      </c>
    </row>
  </sheetData>
  <mergeCells count="26">
    <mergeCell ref="A2:L2"/>
    <mergeCell ref="A3:L3"/>
    <mergeCell ref="A4:B4"/>
    <mergeCell ref="D4:F4"/>
    <mergeCell ref="H4:I4"/>
    <mergeCell ref="J4:K4"/>
    <mergeCell ref="A5:B5"/>
    <mergeCell ref="E5:F5"/>
    <mergeCell ref="H5:I5"/>
    <mergeCell ref="A6:B6"/>
    <mergeCell ref="E6:F6"/>
    <mergeCell ref="G6:J6"/>
    <mergeCell ref="A7:A17"/>
    <mergeCell ref="F7:F11"/>
    <mergeCell ref="I7:I11"/>
    <mergeCell ref="F12:F17"/>
    <mergeCell ref="I12:I17"/>
    <mergeCell ref="D37:E37"/>
    <mergeCell ref="J18:K18"/>
    <mergeCell ref="A23:B23"/>
    <mergeCell ref="D23:E23"/>
    <mergeCell ref="A24:B24"/>
    <mergeCell ref="A25:B25"/>
    <mergeCell ref="A26:A36"/>
    <mergeCell ref="E18:F18"/>
    <mergeCell ref="H18:I18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2020-08-13T05:43:55Z</dcterms:modified>
</cp:coreProperties>
</file>